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5480" windowHeight="9495"/>
  </bookViews>
  <sheets>
    <sheet name="2010 proposed vs current" sheetId="1" r:id="rId1"/>
    <sheet name="08 study vs 04 study" sheetId="2" r:id="rId2"/>
    <sheet name="2006 vs 2010 study costs" sheetId="3" r:id="rId3"/>
  </sheets>
  <externalReferences>
    <externalReference r:id="rId4"/>
  </externalReferences>
  <definedNames>
    <definedName name="_xlnm.Print_Area" localSheetId="1">'08 study vs 04 study'!$A$1:$E$37</definedName>
  </definedNames>
  <calcPr calcId="125725"/>
</workbook>
</file>

<file path=xl/calcChain.xml><?xml version="1.0" encoding="utf-8"?>
<calcChain xmlns="http://schemas.openxmlformats.org/spreadsheetml/2006/main">
  <c r="B30" i="2"/>
  <c r="D30" s="1"/>
  <c r="B7"/>
  <c r="G33" i="1"/>
  <c r="G40"/>
  <c r="D33"/>
  <c r="D40"/>
  <c r="B41"/>
  <c r="D41" s="1"/>
  <c r="B39"/>
  <c r="D39" s="1"/>
  <c r="B38"/>
  <c r="G38" s="1"/>
  <c r="B37"/>
  <c r="D37" s="1"/>
  <c r="B36"/>
  <c r="G36" s="1"/>
  <c r="B35"/>
  <c r="D35" s="1"/>
  <c r="B34"/>
  <c r="G34" s="1"/>
  <c r="B32"/>
  <c r="G32" s="1"/>
  <c r="B31"/>
  <c r="D31" s="1"/>
  <c r="B30"/>
  <c r="G30" s="1"/>
  <c r="B29"/>
  <c r="D29" s="1"/>
  <c r="B28"/>
  <c r="G28" s="1"/>
  <c r="B27"/>
  <c r="D27" s="1"/>
  <c r="B26"/>
  <c r="G26" s="1"/>
  <c r="B25"/>
  <c r="D25" s="1"/>
  <c r="B24"/>
  <c r="G24" s="1"/>
  <c r="B23"/>
  <c r="D23" s="1"/>
  <c r="B22"/>
  <c r="G22" s="1"/>
  <c r="B18"/>
  <c r="G18" s="1"/>
  <c r="B16"/>
  <c r="G16" s="1"/>
  <c r="B15"/>
  <c r="D15" s="1"/>
  <c r="B13"/>
  <c r="D13" s="1"/>
  <c r="B12"/>
  <c r="G12" s="1"/>
  <c r="B11"/>
  <c r="D11" s="1"/>
  <c r="B10"/>
  <c r="G10" s="1"/>
  <c r="D39" i="3"/>
  <c r="C39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5"/>
  <c r="D31" i="2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1"/>
  <c r="E5"/>
  <c r="C32"/>
  <c r="D35" i="3"/>
  <c r="D21"/>
  <c r="D7"/>
  <c r="E34" i="2"/>
  <c r="B19"/>
  <c r="F8" i="1"/>
  <c r="D10"/>
  <c r="C8"/>
  <c r="B32" i="2" l="1"/>
  <c r="E30"/>
  <c r="B39" i="3"/>
  <c r="B41" s="1"/>
  <c r="D38" i="1"/>
  <c r="D36"/>
  <c r="D34"/>
  <c r="D32"/>
  <c r="D30"/>
  <c r="D28"/>
  <c r="D26"/>
  <c r="D24"/>
  <c r="D22"/>
  <c r="D18"/>
  <c r="D16"/>
  <c r="D12"/>
  <c r="G41"/>
  <c r="G39"/>
  <c r="G37"/>
  <c r="G35"/>
  <c r="G31"/>
  <c r="G29"/>
  <c r="G27"/>
  <c r="G25"/>
  <c r="G23"/>
  <c r="G15"/>
  <c r="G13"/>
  <c r="G11"/>
  <c r="E32" i="2" l="1"/>
  <c r="E36" s="1"/>
  <c r="B20" i="1" l="1"/>
  <c r="B19"/>
  <c r="B17"/>
  <c r="B21" l="1"/>
  <c r="D20"/>
  <c r="G20"/>
  <c r="D19"/>
  <c r="G19"/>
  <c r="D17"/>
  <c r="G17"/>
  <c r="B14"/>
  <c r="D21" l="1"/>
  <c r="G21"/>
  <c r="G14"/>
  <c r="D14"/>
  <c r="D8" s="1"/>
  <c r="B8"/>
  <c r="G8" l="1"/>
</calcChain>
</file>

<file path=xl/sharedStrings.xml><?xml version="1.0" encoding="utf-8"?>
<sst xmlns="http://schemas.openxmlformats.org/spreadsheetml/2006/main" count="122" uniqueCount="69">
  <si>
    <t>Progress Energy Florida</t>
  </si>
  <si>
    <t>2010 Proposed Accrual vs. Current Approved</t>
  </si>
  <si>
    <t>System Accrual Amounts</t>
  </si>
  <si>
    <t>Fossil Dismantlement Expense</t>
  </si>
  <si>
    <t>2010 Fossil Dismantlement Cost Study</t>
  </si>
  <si>
    <t>Plant</t>
  </si>
  <si>
    <t>Variance Between Studies</t>
  </si>
  <si>
    <t>Dismantlement Costs in 2010 $</t>
  </si>
  <si>
    <t>Dismantlement Costs in 2006 $</t>
  </si>
  <si>
    <t>Anclote</t>
  </si>
  <si>
    <t>Bartow-Anclote Pipeline</t>
  </si>
  <si>
    <t>Crystal River Common</t>
  </si>
  <si>
    <t>Crystal River Helper Cooling Towers</t>
  </si>
  <si>
    <t>Dismantled after 2004, S&amp;L separated estimate</t>
  </si>
  <si>
    <t>S&amp;L separated estimate</t>
  </si>
  <si>
    <t>Rio Pinar</t>
  </si>
  <si>
    <t>Turner Steam Plant</t>
  </si>
  <si>
    <t>Turner &amp; Higgins Steam S&amp;L total est from 2004</t>
  </si>
  <si>
    <t>% change</t>
  </si>
  <si>
    <t>$ change</t>
  </si>
  <si>
    <t>ALL PLANTS</t>
  </si>
  <si>
    <t>Avon Park Gas Turbine</t>
  </si>
  <si>
    <t>Bayboro</t>
  </si>
  <si>
    <t>Crystal River South Units 1 &amp; 2</t>
  </si>
  <si>
    <t>Crystal River North Units 4 &amp; 5</t>
  </si>
  <si>
    <t>Crystal River Helper</t>
  </si>
  <si>
    <t>Debary Gas Turbine units 1 - 6</t>
  </si>
  <si>
    <t>Debary Gas Turbine units 7 - 10</t>
  </si>
  <si>
    <t>Higgins</t>
  </si>
  <si>
    <t>Intercession City Units 1 - 6</t>
  </si>
  <si>
    <t>Intercession City Units 7 -10</t>
  </si>
  <si>
    <t>Intercession City Units 11</t>
  </si>
  <si>
    <t>Intercession City Units 12 -14</t>
  </si>
  <si>
    <t>Suwannee - Steam units 1 - 3</t>
  </si>
  <si>
    <t xml:space="preserve">Suwannee - CT 1 - 3 </t>
  </si>
  <si>
    <t>Tiger Bay Combined Cycle</t>
  </si>
  <si>
    <t>Turner Gas Turbine Units 1 - 4</t>
  </si>
  <si>
    <t>University of Florida Gas Turbine</t>
  </si>
  <si>
    <t>2010 Proposed</t>
  </si>
  <si>
    <t>Change</t>
  </si>
  <si>
    <t>Higgins - Steam</t>
  </si>
  <si>
    <t>Higgins - Peakers</t>
  </si>
  <si>
    <t>Port St Joe</t>
  </si>
  <si>
    <t>Bartow - CC</t>
  </si>
  <si>
    <t>Bartow - CT</t>
  </si>
  <si>
    <t>Bartow - Steam</t>
  </si>
  <si>
    <t>Hines PB1</t>
  </si>
  <si>
    <t>Hines PB2</t>
  </si>
  <si>
    <t>Hines PB3</t>
  </si>
  <si>
    <t>Hines PB4</t>
  </si>
  <si>
    <t>Turner Gas Turbine Units 1 - 2</t>
  </si>
  <si>
    <t>Turner Gas Turbine Units 3 - 4</t>
  </si>
  <si>
    <t>* Docket No 050078</t>
  </si>
  <si>
    <t>2006 Filed Amounts *</t>
  </si>
  <si>
    <t>2000 Commission Approved **</t>
  </si>
  <si>
    <t>** Order No. PSC-01-2386-PAA-EI</t>
  </si>
  <si>
    <t>Docket No 010031-EI; Attachment B</t>
  </si>
  <si>
    <t>Turner - Steam</t>
  </si>
  <si>
    <t>Port St. Joe</t>
  </si>
  <si>
    <t>Crystal River Mariculture</t>
  </si>
  <si>
    <t>Bartow (Steam, CT and CC)</t>
  </si>
  <si>
    <t>Hines PB1 - 4</t>
  </si>
  <si>
    <t>Remaining difference between 2004 S&amp;L and 2008 Burns &amp; McDonnell</t>
  </si>
  <si>
    <t>Bartow (Steam)</t>
  </si>
  <si>
    <t>Bartow (CT)</t>
  </si>
  <si>
    <t>Bartow (CC)</t>
  </si>
  <si>
    <t xml:space="preserve">Crystal River Mariculture </t>
  </si>
  <si>
    <t>TOTAL</t>
  </si>
  <si>
    <t>Percent Increase / (Decrease)</t>
  </si>
</sst>
</file>

<file path=xl/styles.xml><?xml version="1.0" encoding="utf-8"?>
<styleSheet xmlns="http://schemas.openxmlformats.org/spreadsheetml/2006/main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0.0%"/>
    <numFmt numFmtId="166" formatCode="_(* #,##0_);_(* \(#,##0\);_(* &quot;-&quot;??_);_(@_)"/>
    <numFmt numFmtId="167" formatCode="_(&quot;$&quot;* #,##0_);_(&quot;$&quot;* \(#,##0\);_(&quot;$&quot;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left" indent="1"/>
    </xf>
    <xf numFmtId="164" fontId="0" fillId="0" borderId="0" xfId="0" applyNumberFormat="1" applyAlignment="1">
      <alignment horizontal="left" indent="1"/>
    </xf>
    <xf numFmtId="165" fontId="0" fillId="0" borderId="0" xfId="1" applyNumberFormat="1" applyFont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2" fillId="0" borderId="0" xfId="0" applyFont="1" applyFill="1"/>
    <xf numFmtId="0" fontId="0" fillId="0" borderId="0" xfId="0" applyFill="1"/>
    <xf numFmtId="0" fontId="0" fillId="0" borderId="0" xfId="0" applyFill="1" applyAlignment="1">
      <alignment vertical="top" wrapText="1"/>
    </xf>
    <xf numFmtId="0" fontId="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ill="1" applyAlignment="1">
      <alignment wrapText="1"/>
    </xf>
    <xf numFmtId="0" fontId="3" fillId="0" borderId="2" xfId="0" applyFont="1" applyBorder="1" applyAlignment="1">
      <alignment horizontal="center" wrapText="1"/>
    </xf>
    <xf numFmtId="3" fontId="0" fillId="0" borderId="0" xfId="0" applyNumberFormat="1" applyAlignment="1">
      <alignment horizontal="center"/>
    </xf>
    <xf numFmtId="3" fontId="0" fillId="0" borderId="0" xfId="0" applyNumberFormat="1" applyFon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7" fontId="0" fillId="0" borderId="0" xfId="0" applyNumberFormat="1" applyAlignment="1">
      <alignment horizontal="center"/>
    </xf>
    <xf numFmtId="37" fontId="0" fillId="0" borderId="3" xfId="0" applyNumberFormat="1" applyBorder="1" applyAlignment="1">
      <alignment horizontal="center"/>
    </xf>
    <xf numFmtId="37" fontId="0" fillId="0" borderId="2" xfId="0" applyNumberFormat="1" applyBorder="1" applyAlignment="1">
      <alignment horizontal="center"/>
    </xf>
    <xf numFmtId="166" fontId="0" fillId="0" borderId="0" xfId="3" applyNumberFormat="1" applyFont="1" applyAlignment="1">
      <alignment horizontal="center"/>
    </xf>
    <xf numFmtId="167" fontId="3" fillId="0" borderId="0" xfId="2" applyNumberFormat="1" applyFont="1" applyBorder="1" applyAlignment="1">
      <alignment horizontal="center"/>
    </xf>
    <xf numFmtId="167" fontId="0" fillId="0" borderId="0" xfId="0" applyNumberFormat="1"/>
    <xf numFmtId="0" fontId="0" fillId="0" borderId="0" xfId="0" applyAlignment="1">
      <alignment horizontal="right" indent="1"/>
    </xf>
    <xf numFmtId="37" fontId="0" fillId="0" borderId="0" xfId="0" applyNumberFormat="1" applyFill="1" applyAlignment="1">
      <alignment horizontal="center"/>
    </xf>
    <xf numFmtId="9" fontId="0" fillId="0" borderId="0" xfId="1" applyFont="1" applyAlignment="1">
      <alignment horizontal="center"/>
    </xf>
    <xf numFmtId="166" fontId="0" fillId="0" borderId="0" xfId="3" applyNumberFormat="1" applyFont="1" applyAlignment="1">
      <alignment vertical="top"/>
    </xf>
  </cellXfs>
  <cellStyles count="4">
    <cellStyle name="Comma" xfId="3" builtinId="3"/>
    <cellStyle name="Currency" xfId="2" builtinId="4"/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0445\PA\RCL\FINANCIAL-PEF\POD\2009\04\2%20-%20Computation%20of%20Annual%20Accrua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ummary of Assumption Changes"/>
      <sheetName val="Surp and Deficit"/>
      <sheetName val="Surp and Deficit - old"/>
      <sheetName val="Summary"/>
      <sheetName val="Anc Stm"/>
      <sheetName val="Anclote support"/>
      <sheetName val="Avon Pk CT"/>
      <sheetName val="Avon support"/>
      <sheetName val="Bart Stm"/>
      <sheetName val="Bart Stm support"/>
      <sheetName val="Bart CT"/>
      <sheetName val="Bart CT Support"/>
      <sheetName val="Pipeline"/>
      <sheetName val="Pipeline support"/>
      <sheetName val="Bart CC"/>
      <sheetName val="Bart CC support"/>
      <sheetName val="Bayboro"/>
      <sheetName val="Bayboro support"/>
      <sheetName val="CR 1 2 "/>
      <sheetName val="CR 1 2 support"/>
      <sheetName val="CR 4 5"/>
      <sheetName val="CR 4 5 support"/>
      <sheetName val="CR Com"/>
      <sheetName val="CR Com support"/>
      <sheetName val="CR Cool Tow"/>
      <sheetName val="CR cool support"/>
      <sheetName val="Fish"/>
      <sheetName val="Fish support"/>
      <sheetName val="Debary GT 1 6"/>
      <sheetName val="Debary 1-6 support"/>
      <sheetName val="Debary GT 7 10"/>
      <sheetName val="Higgin Stm"/>
      <sheetName val="Debary 7-10 support"/>
      <sheetName val="Higg CT"/>
      <sheetName val="Higg CT support"/>
      <sheetName val="Hines 1"/>
      <sheetName val="Hines 1 support"/>
      <sheetName val="Hines 2"/>
      <sheetName val="Hines 2 support"/>
      <sheetName val="Hines 3"/>
      <sheetName val="Hines 3 support"/>
      <sheetName val="Hines 4"/>
      <sheetName val="Hines 4 support"/>
      <sheetName val="Inter 1 6"/>
      <sheetName val="IC 1-6 support"/>
      <sheetName val="Inter 7 10"/>
      <sheetName val="IC 7-10 support"/>
      <sheetName val="INter 11"/>
      <sheetName val="IC 11 support"/>
      <sheetName val="INter 12-14"/>
      <sheetName val="IC 12-14 support"/>
      <sheetName val="Rio"/>
      <sheetName val="Rio support"/>
      <sheetName val="Suw Stm"/>
      <sheetName val="Suw Stm spport"/>
      <sheetName val="Suw GT"/>
      <sheetName val="Suw GT support"/>
      <sheetName val="Tiger"/>
      <sheetName val="Turner Stm"/>
      <sheetName val="Tiger support"/>
      <sheetName val="Turner 1 2"/>
      <sheetName val="Turn 1 2 support"/>
      <sheetName val="Turner 3 4"/>
      <sheetName val="Turn 3 4 support"/>
      <sheetName val="UF"/>
      <sheetName val="St Joe"/>
      <sheetName val="UF support"/>
    </sheetNames>
    <sheetDataSet>
      <sheetData sheetId="0" refreshError="1"/>
      <sheetData sheetId="1">
        <row r="23">
          <cell r="F23">
            <v>9122283.0700000077</v>
          </cell>
        </row>
      </sheetData>
      <sheetData sheetId="2" refreshError="1"/>
      <sheetData sheetId="3" refreshError="1"/>
      <sheetData sheetId="4">
        <row r="16">
          <cell r="I16">
            <v>232936.44530088568</v>
          </cell>
        </row>
      </sheetData>
      <sheetData sheetId="5" refreshError="1"/>
      <sheetData sheetId="6">
        <row r="16">
          <cell r="I16">
            <v>3485.1632659373545</v>
          </cell>
        </row>
      </sheetData>
      <sheetData sheetId="7" refreshError="1"/>
      <sheetData sheetId="8">
        <row r="16">
          <cell r="I16">
            <v>0</v>
          </cell>
        </row>
      </sheetData>
      <sheetData sheetId="9" refreshError="1"/>
      <sheetData sheetId="10">
        <row r="16">
          <cell r="I16">
            <v>7222.4133532313699</v>
          </cell>
        </row>
      </sheetData>
      <sheetData sheetId="11" refreshError="1"/>
      <sheetData sheetId="12">
        <row r="16">
          <cell r="I16">
            <v>574928.32272335852</v>
          </cell>
        </row>
      </sheetData>
      <sheetData sheetId="13" refreshError="1"/>
      <sheetData sheetId="14">
        <row r="16">
          <cell r="I16">
            <v>-7753.1423739827151</v>
          </cell>
        </row>
      </sheetData>
      <sheetData sheetId="15" refreshError="1"/>
      <sheetData sheetId="16">
        <row r="16">
          <cell r="I16">
            <v>21329.153354712023</v>
          </cell>
        </row>
      </sheetData>
      <sheetData sheetId="17" refreshError="1"/>
      <sheetData sheetId="18">
        <row r="16">
          <cell r="I16">
            <v>691264.98083231028</v>
          </cell>
        </row>
      </sheetData>
      <sheetData sheetId="19" refreshError="1"/>
      <sheetData sheetId="20">
        <row r="16">
          <cell r="I16">
            <v>627398.22763378813</v>
          </cell>
        </row>
      </sheetData>
      <sheetData sheetId="21" refreshError="1"/>
      <sheetData sheetId="22">
        <row r="16">
          <cell r="I16">
            <v>411978.20533348963</v>
          </cell>
        </row>
      </sheetData>
      <sheetData sheetId="23" refreshError="1"/>
      <sheetData sheetId="24">
        <row r="16">
          <cell r="I16">
            <v>176931.53797495511</v>
          </cell>
        </row>
      </sheetData>
      <sheetData sheetId="25" refreshError="1"/>
      <sheetData sheetId="26">
        <row r="16">
          <cell r="I16">
            <v>62716.605857350041</v>
          </cell>
        </row>
      </sheetData>
      <sheetData sheetId="27" refreshError="1"/>
      <sheetData sheetId="28">
        <row r="16">
          <cell r="I16">
            <v>13601.412721583045</v>
          </cell>
        </row>
      </sheetData>
      <sheetData sheetId="29" refreshError="1"/>
      <sheetData sheetId="30">
        <row r="16">
          <cell r="I16">
            <v>396843.66448213981</v>
          </cell>
        </row>
      </sheetData>
      <sheetData sheetId="31" refreshError="1"/>
      <sheetData sheetId="32" refreshError="1"/>
      <sheetData sheetId="33">
        <row r="16">
          <cell r="I16">
            <v>7077.3717983873366</v>
          </cell>
        </row>
      </sheetData>
      <sheetData sheetId="34" refreshError="1"/>
      <sheetData sheetId="35">
        <row r="16">
          <cell r="I16">
            <v>21227.799833326921</v>
          </cell>
        </row>
      </sheetData>
      <sheetData sheetId="36" refreshError="1"/>
      <sheetData sheetId="37">
        <row r="16">
          <cell r="I16">
            <v>17650.325603018995</v>
          </cell>
        </row>
      </sheetData>
      <sheetData sheetId="38" refreshError="1"/>
      <sheetData sheetId="39">
        <row r="16">
          <cell r="I16">
            <v>16643.029032190192</v>
          </cell>
        </row>
      </sheetData>
      <sheetData sheetId="40" refreshError="1"/>
      <sheetData sheetId="41">
        <row r="16">
          <cell r="I16">
            <v>19988.698655961321</v>
          </cell>
        </row>
      </sheetData>
      <sheetData sheetId="42" refreshError="1"/>
      <sheetData sheetId="43">
        <row r="16">
          <cell r="I16">
            <v>10362.892848353134</v>
          </cell>
        </row>
      </sheetData>
      <sheetData sheetId="44" refreshError="1"/>
      <sheetData sheetId="45">
        <row r="16">
          <cell r="I16">
            <v>59187.641223937084</v>
          </cell>
        </row>
      </sheetData>
      <sheetData sheetId="46" refreshError="1"/>
      <sheetData sheetId="47">
        <row r="16">
          <cell r="I16">
            <v>12515.922558295422</v>
          </cell>
        </row>
      </sheetData>
      <sheetData sheetId="48" refreshError="1"/>
      <sheetData sheetId="49">
        <row r="16">
          <cell r="I16">
            <v>207478.55154677958</v>
          </cell>
        </row>
      </sheetData>
      <sheetData sheetId="50" refreshError="1"/>
      <sheetData sheetId="51">
        <row r="16">
          <cell r="I16">
            <v>6929.9109394462548</v>
          </cell>
        </row>
      </sheetData>
      <sheetData sheetId="52" refreshError="1"/>
      <sheetData sheetId="53">
        <row r="16">
          <cell r="I16">
            <v>216592.99999999936</v>
          </cell>
        </row>
      </sheetData>
      <sheetData sheetId="54" refreshError="1"/>
      <sheetData sheetId="55">
        <row r="16">
          <cell r="I16">
            <v>6992.3032076482632</v>
          </cell>
        </row>
      </sheetData>
      <sheetData sheetId="56" refreshError="1"/>
      <sheetData sheetId="57">
        <row r="16">
          <cell r="I16">
            <v>10911.687789566004</v>
          </cell>
        </row>
      </sheetData>
      <sheetData sheetId="58" refreshError="1"/>
      <sheetData sheetId="59" refreshError="1"/>
      <sheetData sheetId="60">
        <row r="16">
          <cell r="I16">
            <v>710.71341939272133</v>
          </cell>
        </row>
      </sheetData>
      <sheetData sheetId="61" refreshError="1"/>
      <sheetData sheetId="62">
        <row r="16">
          <cell r="I16">
            <v>9040.2073457997976</v>
          </cell>
        </row>
      </sheetData>
      <sheetData sheetId="63" refreshError="1"/>
      <sheetData sheetId="64">
        <row r="16">
          <cell r="I16">
            <v>9027.6176286055834</v>
          </cell>
        </row>
      </sheetData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7"/>
  <sheetViews>
    <sheetView tabSelected="1" view="pageLayout" topLeftCell="A25" zoomScaleNormal="100" workbookViewId="0">
      <selection activeCell="A46" sqref="A46:B46"/>
    </sheetView>
  </sheetViews>
  <sheetFormatPr defaultRowHeight="15"/>
  <cols>
    <col min="1" max="1" width="33.5703125" style="12" customWidth="1"/>
    <col min="2" max="2" width="24.28515625" style="14" customWidth="1"/>
    <col min="3" max="3" width="20" style="14" bestFit="1" customWidth="1"/>
    <col min="4" max="4" width="15" style="14" bestFit="1" customWidth="1"/>
    <col min="6" max="6" width="20.140625" customWidth="1"/>
    <col min="7" max="7" width="13.7109375" style="14" customWidth="1"/>
  </cols>
  <sheetData>
    <row r="1" spans="1:7" ht="18.75">
      <c r="A1" s="11" t="s">
        <v>0</v>
      </c>
    </row>
    <row r="2" spans="1:7" ht="18.75">
      <c r="A2" s="11" t="s">
        <v>1</v>
      </c>
    </row>
    <row r="3" spans="1:7">
      <c r="A3" s="12" t="s">
        <v>2</v>
      </c>
    </row>
    <row r="6" spans="1:7" s="4" customFormat="1" ht="30">
      <c r="A6" s="16"/>
      <c r="B6" s="17" t="s">
        <v>38</v>
      </c>
      <c r="C6" s="17" t="s">
        <v>53</v>
      </c>
      <c r="D6" s="17" t="s">
        <v>39</v>
      </c>
      <c r="F6" s="17" t="s">
        <v>54</v>
      </c>
      <c r="G6" s="17" t="s">
        <v>39</v>
      </c>
    </row>
    <row r="7" spans="1:7">
      <c r="B7" s="15"/>
      <c r="C7" s="15"/>
      <c r="D7" s="15"/>
      <c r="G7" s="15"/>
    </row>
    <row r="8" spans="1:7">
      <c r="A8" s="10" t="s">
        <v>20</v>
      </c>
      <c r="B8" s="25">
        <f>SUM(B10:B42)</f>
        <v>3845220.6638904675</v>
      </c>
      <c r="C8" s="25">
        <f t="shared" ref="C8:F8" si="0">SUM(C10:C41)</f>
        <v>11211637</v>
      </c>
      <c r="D8" s="25">
        <f t="shared" si="0"/>
        <v>-7366416.3361095348</v>
      </c>
      <c r="E8" s="26"/>
      <c r="F8" s="25">
        <f t="shared" si="0"/>
        <v>8813128</v>
      </c>
      <c r="G8" s="25">
        <f>SUM(G10:G41)</f>
        <v>-4967907.336109533</v>
      </c>
    </row>
    <row r="9" spans="1:7">
      <c r="A9" s="10"/>
    </row>
    <row r="10" spans="1:7">
      <c r="A10" s="13" t="s">
        <v>9</v>
      </c>
      <c r="B10" s="30">
        <f>'[1]Anc Stm'!$I$16</f>
        <v>232936.44530088568</v>
      </c>
      <c r="C10" s="24">
        <v>829685</v>
      </c>
      <c r="D10" s="24">
        <f>B10-C10</f>
        <v>-596748.55469911429</v>
      </c>
      <c r="F10" s="24">
        <v>816300</v>
      </c>
      <c r="G10" s="24">
        <f>B10-F10</f>
        <v>-583363.55469911429</v>
      </c>
    </row>
    <row r="11" spans="1:7">
      <c r="A11" s="13" t="s">
        <v>21</v>
      </c>
      <c r="B11" s="30">
        <f>'[1]Avon Pk CT'!$I$16</f>
        <v>3485.1632659373545</v>
      </c>
      <c r="C11" s="24">
        <v>56894</v>
      </c>
      <c r="D11" s="24">
        <f t="shared" ref="D11:D41" si="1">B11-C11</f>
        <v>-53408.836734062643</v>
      </c>
      <c r="F11" s="24">
        <v>0</v>
      </c>
      <c r="G11" s="24">
        <f t="shared" ref="G11:G41" si="2">B11-F11</f>
        <v>3485.1632659373545</v>
      </c>
    </row>
    <row r="12" spans="1:7">
      <c r="A12" s="13" t="s">
        <v>45</v>
      </c>
      <c r="B12" s="30">
        <f>'[1]Bart Stm'!$I$16</f>
        <v>0</v>
      </c>
      <c r="C12" s="24">
        <v>1740237</v>
      </c>
      <c r="D12" s="24">
        <f t="shared" si="1"/>
        <v>-1740237</v>
      </c>
      <c r="F12" s="24">
        <v>1277949</v>
      </c>
      <c r="G12" s="24">
        <f t="shared" si="2"/>
        <v>-1277949</v>
      </c>
    </row>
    <row r="13" spans="1:7">
      <c r="A13" s="13" t="s">
        <v>44</v>
      </c>
      <c r="B13" s="30">
        <f>'[1]Bart CT'!$I$16</f>
        <v>7222.4133532313699</v>
      </c>
      <c r="C13" s="24">
        <v>81939</v>
      </c>
      <c r="D13" s="24">
        <f t="shared" si="1"/>
        <v>-74716.586646768628</v>
      </c>
      <c r="F13" s="24">
        <v>0</v>
      </c>
      <c r="G13" s="24">
        <f t="shared" si="2"/>
        <v>7222.4133532313699</v>
      </c>
    </row>
    <row r="14" spans="1:7">
      <c r="A14" s="13" t="s">
        <v>10</v>
      </c>
      <c r="B14" s="30">
        <f>[1]Pipeline!$I$16</f>
        <v>574928.32272335852</v>
      </c>
      <c r="C14" s="24">
        <v>770060</v>
      </c>
      <c r="D14" s="24">
        <f t="shared" si="1"/>
        <v>-195131.67727664148</v>
      </c>
      <c r="F14" s="24">
        <v>504183</v>
      </c>
      <c r="G14" s="24">
        <f t="shared" si="2"/>
        <v>70745.32272335852</v>
      </c>
    </row>
    <row r="15" spans="1:7">
      <c r="A15" s="13" t="s">
        <v>43</v>
      </c>
      <c r="B15" s="30">
        <f>'[1]Bart CC'!$I$16</f>
        <v>-7753.1423739827151</v>
      </c>
      <c r="C15" s="24">
        <v>0</v>
      </c>
      <c r="D15" s="24">
        <f t="shared" si="1"/>
        <v>-7753.1423739827151</v>
      </c>
      <c r="F15" s="24">
        <v>0</v>
      </c>
      <c r="G15" s="24">
        <f t="shared" si="2"/>
        <v>-7753.1423739827151</v>
      </c>
    </row>
    <row r="16" spans="1:7">
      <c r="A16" s="13" t="s">
        <v>22</v>
      </c>
      <c r="B16" s="30">
        <f>[1]Bayboro!$I$16</f>
        <v>21329.153354712023</v>
      </c>
      <c r="C16" s="24">
        <v>121053</v>
      </c>
      <c r="D16" s="24">
        <f t="shared" si="1"/>
        <v>-99723.84664528798</v>
      </c>
      <c r="F16" s="24">
        <v>89630</v>
      </c>
      <c r="G16" s="24">
        <f t="shared" si="2"/>
        <v>-68300.84664528798</v>
      </c>
    </row>
    <row r="17" spans="1:7">
      <c r="A17" s="13" t="s">
        <v>23</v>
      </c>
      <c r="B17" s="30">
        <f>'[1]CR 1 2 '!$I$16</f>
        <v>691264.98083231028</v>
      </c>
      <c r="C17" s="24">
        <v>2546950</v>
      </c>
      <c r="D17" s="24">
        <f t="shared" si="1"/>
        <v>-1855685.0191676896</v>
      </c>
      <c r="F17" s="24">
        <v>2297071</v>
      </c>
      <c r="G17" s="24">
        <f t="shared" si="2"/>
        <v>-1605806.0191676896</v>
      </c>
    </row>
    <row r="18" spans="1:7">
      <c r="A18" s="13" t="s">
        <v>24</v>
      </c>
      <c r="B18" s="30">
        <f>'[1]CR 4 5'!$I$16</f>
        <v>627398.22763378813</v>
      </c>
      <c r="C18" s="24">
        <v>1153585</v>
      </c>
      <c r="D18" s="24">
        <f t="shared" si="1"/>
        <v>-526186.77236621187</v>
      </c>
      <c r="F18" s="24">
        <v>1397432</v>
      </c>
      <c r="G18" s="24">
        <f t="shared" si="2"/>
        <v>-770033.77236621187</v>
      </c>
    </row>
    <row r="19" spans="1:7">
      <c r="A19" s="13" t="s">
        <v>11</v>
      </c>
      <c r="B19" s="30">
        <f>'[1]CR Com'!$I$16</f>
        <v>411978.20533348963</v>
      </c>
      <c r="C19" s="24">
        <v>586936</v>
      </c>
      <c r="D19" s="24">
        <f t="shared" si="1"/>
        <v>-174957.79466651037</v>
      </c>
      <c r="F19" s="24">
        <v>541395</v>
      </c>
      <c r="G19" s="24">
        <f t="shared" si="2"/>
        <v>-129416.79466651037</v>
      </c>
    </row>
    <row r="20" spans="1:7">
      <c r="A20" s="13" t="s">
        <v>25</v>
      </c>
      <c r="B20" s="30">
        <f>'[1]CR Cool Tow'!$I$16</f>
        <v>176931.53797495511</v>
      </c>
      <c r="C20" s="24">
        <v>352924</v>
      </c>
      <c r="D20" s="24">
        <f t="shared" si="1"/>
        <v>-175992.46202504489</v>
      </c>
      <c r="F20" s="24">
        <v>315522</v>
      </c>
      <c r="G20" s="24">
        <f t="shared" si="2"/>
        <v>-138590.46202504489</v>
      </c>
    </row>
    <row r="21" spans="1:7">
      <c r="A21" s="13" t="s">
        <v>59</v>
      </c>
      <c r="B21" s="30">
        <f>[1]Fish!$I$16</f>
        <v>62716.605857350041</v>
      </c>
      <c r="C21" s="24">
        <v>118715</v>
      </c>
      <c r="D21" s="24">
        <f t="shared" si="1"/>
        <v>-55998.394142649959</v>
      </c>
      <c r="F21" s="24">
        <v>108763</v>
      </c>
      <c r="G21" s="24">
        <f t="shared" si="2"/>
        <v>-46046.394142649959</v>
      </c>
    </row>
    <row r="22" spans="1:7">
      <c r="A22" s="13" t="s">
        <v>26</v>
      </c>
      <c r="B22" s="30">
        <f>'[1]Debary GT 1 6'!$I$16</f>
        <v>13601.412721583045</v>
      </c>
      <c r="C22" s="24">
        <v>210534</v>
      </c>
      <c r="D22" s="24">
        <f t="shared" si="1"/>
        <v>-196932.58727841696</v>
      </c>
      <c r="F22" s="24">
        <v>37966</v>
      </c>
      <c r="G22" s="24">
        <f t="shared" si="2"/>
        <v>-24364.587278416955</v>
      </c>
    </row>
    <row r="23" spans="1:7">
      <c r="A23" s="13" t="s">
        <v>27</v>
      </c>
      <c r="B23" s="30">
        <f>'[1]Debary GT 7 10'!$I$16</f>
        <v>396843.66448213981</v>
      </c>
      <c r="C23" s="24">
        <v>339811</v>
      </c>
      <c r="D23" s="24">
        <f t="shared" si="1"/>
        <v>57032.664482139808</v>
      </c>
      <c r="F23" s="24">
        <v>347466</v>
      </c>
      <c r="G23" s="24">
        <f t="shared" si="2"/>
        <v>49377.664482139808</v>
      </c>
    </row>
    <row r="24" spans="1:7">
      <c r="A24" s="13" t="s">
        <v>28</v>
      </c>
      <c r="B24" s="30">
        <f>'[1]Higg CT'!$I$16</f>
        <v>7077.3717983873366</v>
      </c>
      <c r="C24" s="24">
        <v>30640</v>
      </c>
      <c r="D24" s="24">
        <f t="shared" si="1"/>
        <v>-23562.628201612664</v>
      </c>
      <c r="F24" s="24">
        <v>0</v>
      </c>
      <c r="G24" s="24">
        <f t="shared" si="2"/>
        <v>7077.3717983873366</v>
      </c>
    </row>
    <row r="25" spans="1:7">
      <c r="A25" s="13" t="s">
        <v>46</v>
      </c>
      <c r="B25" s="30">
        <f>'[1]Hines 1'!$I$16</f>
        <v>21227.799833326921</v>
      </c>
      <c r="C25" s="24">
        <v>100947</v>
      </c>
      <c r="D25" s="24">
        <f t="shared" si="1"/>
        <v>-79719.200166673079</v>
      </c>
      <c r="F25" s="24">
        <v>158423</v>
      </c>
      <c r="G25" s="24">
        <f t="shared" si="2"/>
        <v>-137195.20016667308</v>
      </c>
    </row>
    <row r="26" spans="1:7">
      <c r="A26" s="13" t="s">
        <v>47</v>
      </c>
      <c r="B26" s="30">
        <f>'[1]Hines 2'!$I$16</f>
        <v>17650.325603018995</v>
      </c>
      <c r="C26" s="24">
        <v>410954</v>
      </c>
      <c r="D26" s="24">
        <f t="shared" si="1"/>
        <v>-393303.67439698102</v>
      </c>
      <c r="F26" s="24">
        <v>202606</v>
      </c>
      <c r="G26" s="24">
        <f t="shared" si="2"/>
        <v>-184955.67439698102</v>
      </c>
    </row>
    <row r="27" spans="1:7">
      <c r="A27" s="13" t="s">
        <v>48</v>
      </c>
      <c r="B27" s="30">
        <f>'[1]Hines 3'!$I$16</f>
        <v>16643.029032190192</v>
      </c>
      <c r="C27" s="24">
        <v>0</v>
      </c>
      <c r="D27" s="24">
        <f t="shared" si="1"/>
        <v>16643.029032190192</v>
      </c>
      <c r="F27" s="24">
        <v>0</v>
      </c>
      <c r="G27" s="24">
        <f t="shared" si="2"/>
        <v>16643.029032190192</v>
      </c>
    </row>
    <row r="28" spans="1:7">
      <c r="A28" s="13" t="s">
        <v>49</v>
      </c>
      <c r="B28" s="30">
        <f>'[1]Hines 4'!$I$16</f>
        <v>19988.698655961321</v>
      </c>
      <c r="C28" s="24">
        <v>0</v>
      </c>
      <c r="D28" s="24">
        <f t="shared" si="1"/>
        <v>19988.698655961321</v>
      </c>
      <c r="F28" s="24">
        <v>0</v>
      </c>
      <c r="G28" s="24">
        <f t="shared" si="2"/>
        <v>19988.698655961321</v>
      </c>
    </row>
    <row r="29" spans="1:7">
      <c r="A29" s="13" t="s">
        <v>29</v>
      </c>
      <c r="B29" s="30">
        <f>'[1]Inter 1 6'!$I$16</f>
        <v>10362.892848353134</v>
      </c>
      <c r="C29" s="24">
        <v>123405</v>
      </c>
      <c r="D29" s="24">
        <f t="shared" si="1"/>
        <v>-113042.10715164687</v>
      </c>
      <c r="F29" s="24">
        <v>42234</v>
      </c>
      <c r="G29" s="24">
        <f t="shared" si="2"/>
        <v>-31871.107151646866</v>
      </c>
    </row>
    <row r="30" spans="1:7">
      <c r="A30" s="13" t="s">
        <v>30</v>
      </c>
      <c r="B30" s="30">
        <f>'[1]Inter 7 10'!$I$16</f>
        <v>59187.641223937084</v>
      </c>
      <c r="C30" s="24">
        <v>205590</v>
      </c>
      <c r="D30" s="24">
        <f t="shared" si="1"/>
        <v>-146402.3587760629</v>
      </c>
      <c r="F30" s="24">
        <v>95977</v>
      </c>
      <c r="G30" s="24">
        <f t="shared" si="2"/>
        <v>-36789.358776062916</v>
      </c>
    </row>
    <row r="31" spans="1:7">
      <c r="A31" s="13" t="s">
        <v>31</v>
      </c>
      <c r="B31" s="30">
        <f>'[1]INter 11'!$I$16</f>
        <v>12515.922558295422</v>
      </c>
      <c r="C31" s="24">
        <v>47681</v>
      </c>
      <c r="D31" s="24">
        <f t="shared" si="1"/>
        <v>-35165.077441704576</v>
      </c>
      <c r="F31" s="24">
        <v>13155</v>
      </c>
      <c r="G31" s="24">
        <f t="shared" si="2"/>
        <v>-639.07744170457772</v>
      </c>
    </row>
    <row r="32" spans="1:7">
      <c r="A32" s="13" t="s">
        <v>32</v>
      </c>
      <c r="B32" s="30">
        <f>'[1]INter 12-14'!$I$16</f>
        <v>207478.55154677958</v>
      </c>
      <c r="C32" s="24">
        <v>167445</v>
      </c>
      <c r="D32" s="24">
        <f t="shared" si="1"/>
        <v>40033.551546779578</v>
      </c>
      <c r="F32" s="24">
        <v>230514</v>
      </c>
      <c r="G32" s="24">
        <f t="shared" si="2"/>
        <v>-23035.448453220422</v>
      </c>
    </row>
    <row r="33" spans="1:7">
      <c r="A33" s="13" t="s">
        <v>58</v>
      </c>
      <c r="B33" s="30">
        <v>0</v>
      </c>
      <c r="C33" s="24">
        <v>6663</v>
      </c>
      <c r="D33" s="24">
        <f t="shared" si="1"/>
        <v>-6663</v>
      </c>
      <c r="F33" s="24">
        <v>0</v>
      </c>
      <c r="G33" s="24">
        <f t="shared" si="2"/>
        <v>0</v>
      </c>
    </row>
    <row r="34" spans="1:7">
      <c r="A34" s="13" t="s">
        <v>15</v>
      </c>
      <c r="B34" s="30">
        <f>[1]Rio!$I$16</f>
        <v>6929.9109394462548</v>
      </c>
      <c r="C34" s="24">
        <v>51236</v>
      </c>
      <c r="D34" s="24">
        <f t="shared" si="1"/>
        <v>-44306.089060553742</v>
      </c>
      <c r="F34" s="24">
        <v>0</v>
      </c>
      <c r="G34" s="24">
        <f t="shared" si="2"/>
        <v>6929.9109394462548</v>
      </c>
    </row>
    <row r="35" spans="1:7">
      <c r="A35" s="13" t="s">
        <v>33</v>
      </c>
      <c r="B35" s="30">
        <f>'[1]Suw Stm'!$I$16</f>
        <v>216592.99999999936</v>
      </c>
      <c r="C35" s="24">
        <v>425938</v>
      </c>
      <c r="D35" s="24">
        <f t="shared" si="1"/>
        <v>-209345.00000000064</v>
      </c>
      <c r="F35" s="24">
        <v>0</v>
      </c>
      <c r="G35" s="24">
        <f t="shared" si="2"/>
        <v>216592.99999999936</v>
      </c>
    </row>
    <row r="36" spans="1:7">
      <c r="A36" s="13" t="s">
        <v>34</v>
      </c>
      <c r="B36" s="30">
        <f>'[1]Suw GT'!$I$16</f>
        <v>6992.3032076482632</v>
      </c>
      <c r="C36" s="24">
        <v>32481</v>
      </c>
      <c r="D36" s="24">
        <f t="shared" si="1"/>
        <v>-25488.696792351737</v>
      </c>
      <c r="F36" s="24">
        <v>42462</v>
      </c>
      <c r="G36" s="24">
        <f t="shared" si="2"/>
        <v>-35469.696792351737</v>
      </c>
    </row>
    <row r="37" spans="1:7">
      <c r="A37" s="13" t="s">
        <v>35</v>
      </c>
      <c r="B37" s="30">
        <f>[1]Tiger!$I$16</f>
        <v>10911.687789566004</v>
      </c>
      <c r="C37" s="24">
        <v>134837</v>
      </c>
      <c r="D37" s="24">
        <f t="shared" si="1"/>
        <v>-123925.312210434</v>
      </c>
      <c r="F37" s="24">
        <v>114463</v>
      </c>
      <c r="G37" s="24">
        <f t="shared" si="2"/>
        <v>-103551.312210434</v>
      </c>
    </row>
    <row r="38" spans="1:7">
      <c r="A38" s="13" t="s">
        <v>50</v>
      </c>
      <c r="B38" s="30">
        <f>'[1]Turner 1 2'!$I$16</f>
        <v>710.71341939272133</v>
      </c>
      <c r="C38" s="24">
        <v>0</v>
      </c>
      <c r="D38" s="24">
        <f t="shared" si="1"/>
        <v>710.71341939272133</v>
      </c>
      <c r="F38" s="24">
        <v>0</v>
      </c>
      <c r="G38" s="24">
        <f t="shared" si="2"/>
        <v>710.71341939272133</v>
      </c>
    </row>
    <row r="39" spans="1:7">
      <c r="A39" s="13" t="s">
        <v>51</v>
      </c>
      <c r="B39" s="30">
        <f>'[1]Turner 3 4'!$I$16</f>
        <v>9040.2073457997976</v>
      </c>
      <c r="C39" s="24">
        <v>72927</v>
      </c>
      <c r="D39" s="24">
        <f t="shared" si="1"/>
        <v>-63886.792654200202</v>
      </c>
      <c r="F39" s="24">
        <v>64658</v>
      </c>
      <c r="G39" s="24">
        <f t="shared" si="2"/>
        <v>-55617.792654200202</v>
      </c>
    </row>
    <row r="40" spans="1:7">
      <c r="A40" s="13" t="s">
        <v>57</v>
      </c>
      <c r="B40" s="30">
        <v>0</v>
      </c>
      <c r="C40" s="24">
        <v>367275</v>
      </c>
      <c r="D40" s="24">
        <f t="shared" si="1"/>
        <v>-367275</v>
      </c>
      <c r="F40" s="24">
        <v>0</v>
      </c>
      <c r="G40" s="24">
        <f t="shared" si="2"/>
        <v>0</v>
      </c>
    </row>
    <row r="41" spans="1:7">
      <c r="A41" s="13" t="s">
        <v>37</v>
      </c>
      <c r="B41" s="30">
        <f>[1]UF!$I$16</f>
        <v>9027.6176286055834</v>
      </c>
      <c r="C41" s="24">
        <v>124295</v>
      </c>
      <c r="D41" s="24">
        <f t="shared" si="1"/>
        <v>-115267.38237139441</v>
      </c>
      <c r="F41" s="24">
        <v>114959</v>
      </c>
      <c r="G41" s="24">
        <f t="shared" si="2"/>
        <v>-105931.38237139441</v>
      </c>
    </row>
    <row r="42" spans="1:7">
      <c r="B42" s="24"/>
      <c r="C42" s="24"/>
      <c r="D42" s="24"/>
      <c r="G42" s="24"/>
    </row>
    <row r="44" spans="1:7">
      <c r="A44" s="13" t="s">
        <v>52</v>
      </c>
    </row>
    <row r="45" spans="1:7">
      <c r="A45" s="13"/>
    </row>
    <row r="46" spans="1:7">
      <c r="A46" s="12" t="s">
        <v>55</v>
      </c>
    </row>
    <row r="47" spans="1:7">
      <c r="A47" s="12" t="s">
        <v>56</v>
      </c>
    </row>
  </sheetData>
  <pageMargins left="0.7" right="0.7" top="0.75" bottom="0.75" header="0.3" footer="0.3"/>
  <pageSetup scale="67" firstPageNumber="180" orientation="portrait" useFirstPageNumber="1" r:id="rId1"/>
  <headerFooter>
    <oddFooter>&amp;R09RC-STAFFPOD3-8-&amp;P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view="pageLayout" topLeftCell="D1" zoomScaleNormal="100" workbookViewId="0">
      <selection activeCell="A39" sqref="A39"/>
    </sheetView>
  </sheetViews>
  <sheetFormatPr defaultRowHeight="15"/>
  <cols>
    <col min="1" max="1" width="33.5703125" customWidth="1"/>
    <col min="2" max="2" width="14" style="2" customWidth="1"/>
    <col min="3" max="3" width="13.7109375" style="2" customWidth="1"/>
    <col min="4" max="4" width="12.28515625" style="2" customWidth="1"/>
    <col min="5" max="5" width="12.5703125" style="2" customWidth="1"/>
  </cols>
  <sheetData>
    <row r="1" spans="1:6" ht="18.75">
      <c r="A1" s="1" t="s">
        <v>0</v>
      </c>
    </row>
    <row r="2" spans="1:6" ht="18.75">
      <c r="A2" s="1" t="s">
        <v>3</v>
      </c>
    </row>
    <row r="4" spans="1:6" ht="15.75" thickBot="1">
      <c r="B4" s="3">
        <v>2008</v>
      </c>
      <c r="C4" s="3">
        <v>2004</v>
      </c>
      <c r="D4" s="3" t="s">
        <v>18</v>
      </c>
      <c r="E4" s="3" t="s">
        <v>19</v>
      </c>
    </row>
    <row r="5" spans="1:6">
      <c r="A5" s="13" t="s">
        <v>9</v>
      </c>
      <c r="B5" s="18">
        <v>9320000</v>
      </c>
      <c r="C5" s="18">
        <v>13853000</v>
      </c>
      <c r="D5" s="9">
        <f>(B5-C5)/C5</f>
        <v>-0.32722154046055008</v>
      </c>
      <c r="E5" s="21">
        <f>B5-C5</f>
        <v>-4533000</v>
      </c>
      <c r="F5" s="7"/>
    </row>
    <row r="6" spans="1:6">
      <c r="A6" s="13" t="s">
        <v>21</v>
      </c>
      <c r="B6" s="18">
        <v>155000</v>
      </c>
      <c r="C6" s="18">
        <v>575400</v>
      </c>
      <c r="D6" s="9">
        <f t="shared" ref="D6:D31" si="0">(B6-C6)/C6</f>
        <v>-0.73062217587765033</v>
      </c>
      <c r="E6" s="21">
        <f t="shared" ref="E6:E31" si="1">B6-C6</f>
        <v>-420400</v>
      </c>
      <c r="F6" s="7"/>
    </row>
    <row r="7" spans="1:6">
      <c r="A7" s="13" t="s">
        <v>60</v>
      </c>
      <c r="B7" s="18">
        <f>26443000+301000+313000</f>
        <v>27057000</v>
      </c>
      <c r="C7" s="18">
        <v>24727000</v>
      </c>
      <c r="D7" s="9">
        <f t="shared" si="0"/>
        <v>9.4228980466696324E-2</v>
      </c>
      <c r="E7" s="21">
        <f t="shared" si="1"/>
        <v>2330000</v>
      </c>
      <c r="F7" s="7"/>
    </row>
    <row r="8" spans="1:6">
      <c r="A8" s="13" t="s">
        <v>10</v>
      </c>
      <c r="B8" s="18">
        <v>10079000</v>
      </c>
      <c r="C8" s="18">
        <v>8447000</v>
      </c>
      <c r="D8" s="9">
        <f t="shared" si="0"/>
        <v>0.19320468805493074</v>
      </c>
      <c r="E8" s="21">
        <f t="shared" si="1"/>
        <v>1632000</v>
      </c>
      <c r="F8" s="8"/>
    </row>
    <row r="9" spans="1:6">
      <c r="A9" s="13" t="s">
        <v>22</v>
      </c>
      <c r="B9" s="18">
        <v>910000</v>
      </c>
      <c r="C9" s="18">
        <v>1655300</v>
      </c>
      <c r="D9" s="9">
        <f t="shared" si="0"/>
        <v>-0.45025070984111643</v>
      </c>
      <c r="E9" s="21">
        <f t="shared" si="1"/>
        <v>-745300</v>
      </c>
      <c r="F9" s="7"/>
    </row>
    <row r="10" spans="1:6">
      <c r="A10" s="13" t="s">
        <v>23</v>
      </c>
      <c r="B10" s="18">
        <v>29846000</v>
      </c>
      <c r="C10" s="18">
        <v>35129000</v>
      </c>
      <c r="D10" s="9">
        <f t="shared" si="0"/>
        <v>-0.15038856784992458</v>
      </c>
      <c r="E10" s="21">
        <f t="shared" si="1"/>
        <v>-5283000</v>
      </c>
      <c r="F10" s="7"/>
    </row>
    <row r="11" spans="1:6">
      <c r="A11" s="13" t="s">
        <v>24</v>
      </c>
      <c r="B11" s="18">
        <v>24703000</v>
      </c>
      <c r="C11" s="18">
        <v>25923000</v>
      </c>
      <c r="D11" s="9">
        <f t="shared" si="0"/>
        <v>-4.7062454191258728E-2</v>
      </c>
      <c r="E11" s="21">
        <f t="shared" si="1"/>
        <v>-1220000</v>
      </c>
      <c r="F11" s="7"/>
    </row>
    <row r="12" spans="1:6">
      <c r="A12" s="13" t="s">
        <v>11</v>
      </c>
      <c r="B12" s="18">
        <v>11708000</v>
      </c>
      <c r="C12" s="18">
        <v>7918000</v>
      </c>
      <c r="D12" s="9">
        <f t="shared" si="0"/>
        <v>0.47865622631977772</v>
      </c>
      <c r="E12" s="21">
        <f t="shared" si="1"/>
        <v>3790000</v>
      </c>
      <c r="F12" s="7"/>
    </row>
    <row r="13" spans="1:6">
      <c r="A13" s="13" t="s">
        <v>12</v>
      </c>
      <c r="B13" s="18">
        <v>3863000</v>
      </c>
      <c r="C13" s="18">
        <v>3058000</v>
      </c>
      <c r="D13" s="9">
        <f t="shared" si="0"/>
        <v>0.26324395029431003</v>
      </c>
      <c r="E13" s="21">
        <f t="shared" si="1"/>
        <v>805000</v>
      </c>
      <c r="F13" s="7"/>
    </row>
    <row r="14" spans="1:6">
      <c r="A14" s="13" t="s">
        <v>59</v>
      </c>
      <c r="B14" s="18">
        <v>1471000</v>
      </c>
      <c r="C14" s="18">
        <v>1073000</v>
      </c>
      <c r="D14" s="9">
        <f t="shared" si="0"/>
        <v>0.37092264678471576</v>
      </c>
      <c r="E14" s="21">
        <f t="shared" si="1"/>
        <v>398000</v>
      </c>
      <c r="F14" s="7"/>
    </row>
    <row r="15" spans="1:6">
      <c r="A15" s="13" t="s">
        <v>26</v>
      </c>
      <c r="B15" s="18">
        <v>542000</v>
      </c>
      <c r="C15" s="18">
        <v>2650000</v>
      </c>
      <c r="D15" s="9">
        <f t="shared" si="0"/>
        <v>-0.7954716981132075</v>
      </c>
      <c r="E15" s="21">
        <f t="shared" si="1"/>
        <v>-2108000</v>
      </c>
      <c r="F15" s="7"/>
    </row>
    <row r="16" spans="1:6">
      <c r="A16" s="13" t="s">
        <v>27</v>
      </c>
      <c r="B16" s="18">
        <v>6802000</v>
      </c>
      <c r="C16" s="18">
        <v>4640000</v>
      </c>
      <c r="D16" s="9">
        <f t="shared" si="0"/>
        <v>0.46594827586206894</v>
      </c>
      <c r="E16" s="21">
        <f t="shared" si="1"/>
        <v>2162000</v>
      </c>
      <c r="F16" s="7"/>
    </row>
    <row r="17" spans="1:6">
      <c r="A17" s="13" t="s">
        <v>40</v>
      </c>
      <c r="B17" s="18">
        <v>0</v>
      </c>
      <c r="C17" s="18">
        <v>5545000</v>
      </c>
      <c r="D17" s="9">
        <f t="shared" si="0"/>
        <v>-1</v>
      </c>
      <c r="E17" s="21">
        <f t="shared" si="1"/>
        <v>-5545000</v>
      </c>
      <c r="F17" s="7" t="s">
        <v>13</v>
      </c>
    </row>
    <row r="18" spans="1:6">
      <c r="A18" s="13" t="s">
        <v>41</v>
      </c>
      <c r="B18" s="18">
        <v>312000</v>
      </c>
      <c r="C18" s="18">
        <v>505000</v>
      </c>
      <c r="D18" s="9">
        <f t="shared" si="0"/>
        <v>-0.38217821782178218</v>
      </c>
      <c r="E18" s="21">
        <f t="shared" si="1"/>
        <v>-193000</v>
      </c>
      <c r="F18" s="7" t="s">
        <v>14</v>
      </c>
    </row>
    <row r="19" spans="1:6">
      <c r="A19" s="13" t="s">
        <v>61</v>
      </c>
      <c r="B19" s="18">
        <f>60250+60250+60250+1824250</f>
        <v>2005000</v>
      </c>
      <c r="C19" s="18">
        <v>7197000</v>
      </c>
      <c r="D19" s="9">
        <f t="shared" si="0"/>
        <v>-0.72141169931916072</v>
      </c>
      <c r="E19" s="21">
        <f t="shared" si="1"/>
        <v>-5192000</v>
      </c>
      <c r="F19" s="7"/>
    </row>
    <row r="20" spans="1:6">
      <c r="A20" s="13" t="s">
        <v>29</v>
      </c>
      <c r="B20" s="18">
        <v>414000</v>
      </c>
      <c r="C20" s="18">
        <v>1496000</v>
      </c>
      <c r="D20" s="9">
        <f t="shared" si="0"/>
        <v>-0.7232620320855615</v>
      </c>
      <c r="E20" s="21">
        <f t="shared" si="1"/>
        <v>-1082000</v>
      </c>
      <c r="F20" s="7"/>
    </row>
    <row r="21" spans="1:6">
      <c r="A21" s="13" t="s">
        <v>30</v>
      </c>
      <c r="B21" s="18">
        <v>1595000</v>
      </c>
      <c r="C21" s="18">
        <v>2889000</v>
      </c>
      <c r="D21" s="9">
        <f t="shared" si="0"/>
        <v>-0.44790584977500864</v>
      </c>
      <c r="E21" s="21">
        <f t="shared" si="1"/>
        <v>-1294000</v>
      </c>
      <c r="F21" s="7"/>
    </row>
    <row r="22" spans="1:6">
      <c r="A22" s="13" t="s">
        <v>31</v>
      </c>
      <c r="B22" s="18">
        <v>185000</v>
      </c>
      <c r="C22" s="18">
        <v>538000</v>
      </c>
      <c r="D22" s="9">
        <f t="shared" si="0"/>
        <v>-0.65613382899628248</v>
      </c>
      <c r="E22" s="21">
        <f t="shared" si="1"/>
        <v>-353000</v>
      </c>
      <c r="F22" s="7"/>
    </row>
    <row r="23" spans="1:6">
      <c r="A23" s="13" t="s">
        <v>32</v>
      </c>
      <c r="B23" s="18">
        <v>4449000</v>
      </c>
      <c r="C23" s="18">
        <v>2223000</v>
      </c>
      <c r="D23" s="9">
        <f t="shared" si="0"/>
        <v>1.001349527665317</v>
      </c>
      <c r="E23" s="21">
        <f t="shared" si="1"/>
        <v>2226000</v>
      </c>
      <c r="F23" s="7"/>
    </row>
    <row r="24" spans="1:6">
      <c r="A24" s="13" t="s">
        <v>42</v>
      </c>
      <c r="B24" s="18">
        <v>0</v>
      </c>
      <c r="C24" s="18">
        <v>247000</v>
      </c>
      <c r="D24" s="9">
        <f t="shared" si="0"/>
        <v>-1</v>
      </c>
      <c r="E24" s="21">
        <f t="shared" si="1"/>
        <v>-247000</v>
      </c>
      <c r="F24" s="7"/>
    </row>
    <row r="25" spans="1:6">
      <c r="A25" s="13" t="s">
        <v>15</v>
      </c>
      <c r="B25" s="18">
        <v>302000</v>
      </c>
      <c r="C25" s="18">
        <v>614000</v>
      </c>
      <c r="D25" s="9">
        <f t="shared" si="0"/>
        <v>-0.50814332247557004</v>
      </c>
      <c r="E25" s="21">
        <f t="shared" si="1"/>
        <v>-312000</v>
      </c>
      <c r="F25" s="7"/>
    </row>
    <row r="26" spans="1:6">
      <c r="A26" s="13" t="s">
        <v>33</v>
      </c>
      <c r="B26" s="18">
        <v>13039000</v>
      </c>
      <c r="C26" s="18">
        <v>12257000</v>
      </c>
      <c r="D26" s="9">
        <f t="shared" si="0"/>
        <v>6.3800277392510402E-2</v>
      </c>
      <c r="E26" s="21">
        <f t="shared" si="1"/>
        <v>782000</v>
      </c>
      <c r="F26" s="7"/>
    </row>
    <row r="27" spans="1:6">
      <c r="A27" s="13" t="s">
        <v>34</v>
      </c>
      <c r="B27" s="18">
        <v>253000</v>
      </c>
      <c r="C27" s="18">
        <v>437000</v>
      </c>
      <c r="D27" s="9">
        <f t="shared" si="0"/>
        <v>-0.42105263157894735</v>
      </c>
      <c r="E27" s="21">
        <f t="shared" si="1"/>
        <v>-184000</v>
      </c>
      <c r="F27" s="7"/>
    </row>
    <row r="28" spans="1:6">
      <c r="A28" s="13" t="s">
        <v>35</v>
      </c>
      <c r="B28" s="18">
        <v>331000</v>
      </c>
      <c r="C28" s="18">
        <v>1691000</v>
      </c>
      <c r="D28" s="9">
        <f t="shared" si="0"/>
        <v>-0.80425783560023656</v>
      </c>
      <c r="E28" s="21">
        <f t="shared" si="1"/>
        <v>-1360000</v>
      </c>
      <c r="F28" s="7"/>
    </row>
    <row r="29" spans="1:6">
      <c r="A29" s="13" t="s">
        <v>16</v>
      </c>
      <c r="B29" s="18">
        <v>0</v>
      </c>
      <c r="C29" s="18">
        <v>7146000</v>
      </c>
      <c r="D29" s="9">
        <f t="shared" si="0"/>
        <v>-1</v>
      </c>
      <c r="E29" s="21">
        <f t="shared" si="1"/>
        <v>-7146000</v>
      </c>
      <c r="F29" s="7" t="s">
        <v>13</v>
      </c>
    </row>
    <row r="30" spans="1:6">
      <c r="A30" s="13" t="s">
        <v>36</v>
      </c>
      <c r="B30" s="18">
        <f>19000+390000</f>
        <v>409000</v>
      </c>
      <c r="C30" s="18">
        <v>1362000</v>
      </c>
      <c r="D30" s="9">
        <f t="shared" si="0"/>
        <v>-0.69970631424375918</v>
      </c>
      <c r="E30" s="21">
        <f t="shared" si="1"/>
        <v>-953000</v>
      </c>
      <c r="F30" s="7" t="s">
        <v>14</v>
      </c>
    </row>
    <row r="31" spans="1:6">
      <c r="A31" s="13" t="s">
        <v>37</v>
      </c>
      <c r="B31" s="19">
        <v>273000</v>
      </c>
      <c r="C31" s="19">
        <v>1217000</v>
      </c>
      <c r="D31" s="9">
        <f t="shared" si="0"/>
        <v>-0.77567789646672147</v>
      </c>
      <c r="E31" s="23">
        <f t="shared" si="1"/>
        <v>-944000</v>
      </c>
      <c r="F31" s="7"/>
    </row>
    <row r="32" spans="1:6" ht="15.75" thickBot="1">
      <c r="A32" s="13"/>
      <c r="B32" s="20">
        <f>SUM(B5:B31)</f>
        <v>150023000</v>
      </c>
      <c r="C32" s="20">
        <f>SUM(C5:C31)</f>
        <v>175012700</v>
      </c>
      <c r="D32" s="9"/>
      <c r="E32" s="22">
        <f>SUM(E5:E31)</f>
        <v>-24989700</v>
      </c>
      <c r="F32" s="7"/>
    </row>
    <row r="33" spans="4:6" ht="15.75" thickTop="1">
      <c r="E33" s="18"/>
      <c r="F33" s="7"/>
    </row>
    <row r="34" spans="4:6">
      <c r="D34" s="27" t="s">
        <v>17</v>
      </c>
      <c r="E34" s="18">
        <f>C17+C29</f>
        <v>12691000</v>
      </c>
    </row>
    <row r="35" spans="4:6">
      <c r="E35" s="18"/>
      <c r="F35" s="7"/>
    </row>
    <row r="36" spans="4:6" ht="15.75" thickBot="1">
      <c r="D36" s="27" t="s">
        <v>62</v>
      </c>
      <c r="E36" s="22">
        <f>E32+E34</f>
        <v>-12298700</v>
      </c>
    </row>
    <row r="37" spans="4:6" ht="15.75" thickTop="1">
      <c r="E37" s="18"/>
      <c r="F37" s="7"/>
    </row>
    <row r="38" spans="4:6">
      <c r="E38" s="18"/>
      <c r="F38" s="7"/>
    </row>
    <row r="39" spans="4:6">
      <c r="F39" s="7"/>
    </row>
    <row r="40" spans="4:6">
      <c r="F40" s="2"/>
    </row>
  </sheetData>
  <pageMargins left="0.7" right="0.22" top="0.75" bottom="0.75" header="0.3" footer="0.3"/>
  <pageSetup firstPageNumber="181" orientation="portrait" useFirstPageNumber="1" r:id="rId1"/>
  <headerFooter>
    <oddFooter>&amp;R09RC-STAFFPOD3-8-&amp;P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1"/>
  <sheetViews>
    <sheetView view="pageLayout" zoomScaleNormal="100" workbookViewId="0">
      <selection activeCell="C37" sqref="C37"/>
    </sheetView>
  </sheetViews>
  <sheetFormatPr defaultRowHeight="15"/>
  <cols>
    <col min="1" max="1" width="35.5703125" customWidth="1"/>
    <col min="2" max="4" width="21" style="2" customWidth="1"/>
    <col min="5" max="6" width="21" customWidth="1"/>
  </cols>
  <sheetData>
    <row r="1" spans="1:4" ht="18.75">
      <c r="A1" s="1" t="s">
        <v>0</v>
      </c>
    </row>
    <row r="2" spans="1:4" ht="18.75">
      <c r="A2" s="1" t="s">
        <v>4</v>
      </c>
    </row>
    <row r="4" spans="1:4" s="4" customFormat="1" ht="30.75" thickBot="1">
      <c r="A4" s="5" t="s">
        <v>5</v>
      </c>
      <c r="B4" s="6" t="s">
        <v>6</v>
      </c>
      <c r="C4" s="6" t="s">
        <v>7</v>
      </c>
      <c r="D4" s="6" t="s">
        <v>8</v>
      </c>
    </row>
    <row r="5" spans="1:4">
      <c r="A5" s="13" t="s">
        <v>9</v>
      </c>
      <c r="B5" s="21">
        <f>C5-D5</f>
        <v>-4897228</v>
      </c>
      <c r="C5" s="21">
        <v>10135582</v>
      </c>
      <c r="D5" s="21">
        <v>15032810</v>
      </c>
    </row>
    <row r="6" spans="1:4">
      <c r="A6" s="13" t="s">
        <v>21</v>
      </c>
      <c r="B6" s="21">
        <f t="shared" ref="B6:B37" si="0">C6-D6</f>
        <v>-455118</v>
      </c>
      <c r="C6" s="21">
        <v>171048</v>
      </c>
      <c r="D6" s="21">
        <v>626166</v>
      </c>
    </row>
    <row r="7" spans="1:4">
      <c r="A7" s="13" t="s">
        <v>63</v>
      </c>
      <c r="B7" s="21">
        <f t="shared" si="0"/>
        <v>2596538</v>
      </c>
      <c r="C7" s="21">
        <v>28097998</v>
      </c>
      <c r="D7" s="28">
        <f>25501460</f>
        <v>25501460</v>
      </c>
    </row>
    <row r="8" spans="1:4">
      <c r="A8" s="13" t="s">
        <v>10</v>
      </c>
      <c r="B8" s="21">
        <f t="shared" si="0"/>
        <v>1643660</v>
      </c>
      <c r="C8" s="21">
        <v>10707360</v>
      </c>
      <c r="D8" s="21">
        <v>9063700</v>
      </c>
    </row>
    <row r="9" spans="1:4">
      <c r="A9" s="13" t="s">
        <v>64</v>
      </c>
      <c r="B9" s="21">
        <f t="shared" si="0"/>
        <v>-629784</v>
      </c>
      <c r="C9" s="21">
        <v>346322</v>
      </c>
      <c r="D9" s="21">
        <v>976106</v>
      </c>
    </row>
    <row r="10" spans="1:4">
      <c r="A10" s="13" t="s">
        <v>65</v>
      </c>
      <c r="B10" s="21">
        <f t="shared" si="0"/>
        <v>449770</v>
      </c>
      <c r="C10" s="21">
        <v>449770</v>
      </c>
      <c r="D10" s="21">
        <v>0</v>
      </c>
    </row>
    <row r="11" spans="1:4">
      <c r="A11" s="13" t="s">
        <v>22</v>
      </c>
      <c r="B11" s="21">
        <f t="shared" si="0"/>
        <v>-813441</v>
      </c>
      <c r="C11" s="21">
        <v>978450</v>
      </c>
      <c r="D11" s="21">
        <v>1791891</v>
      </c>
    </row>
    <row r="12" spans="1:4">
      <c r="A12" s="13" t="s">
        <v>23</v>
      </c>
      <c r="B12" s="21">
        <f t="shared" si="0"/>
        <v>-5868995</v>
      </c>
      <c r="C12" s="21">
        <v>32097229</v>
      </c>
      <c r="D12" s="21">
        <v>37966224</v>
      </c>
    </row>
    <row r="13" spans="1:4">
      <c r="A13" s="13" t="s">
        <v>24</v>
      </c>
      <c r="B13" s="21">
        <f t="shared" si="0"/>
        <v>-1502651</v>
      </c>
      <c r="C13" s="21">
        <v>26630663</v>
      </c>
      <c r="D13" s="21">
        <v>28133314</v>
      </c>
    </row>
    <row r="14" spans="1:4">
      <c r="A14" s="13" t="s">
        <v>11</v>
      </c>
      <c r="B14" s="21">
        <f t="shared" si="0"/>
        <v>3925255</v>
      </c>
      <c r="C14" s="21">
        <v>12514898</v>
      </c>
      <c r="D14" s="21">
        <v>8589643</v>
      </c>
    </row>
    <row r="15" spans="1:4">
      <c r="A15" s="13" t="s">
        <v>12</v>
      </c>
      <c r="B15" s="21">
        <f t="shared" si="0"/>
        <v>837284</v>
      </c>
      <c r="C15" s="21">
        <v>4153459</v>
      </c>
      <c r="D15" s="21">
        <v>3316175</v>
      </c>
    </row>
    <row r="16" spans="1:4">
      <c r="A16" s="13" t="s">
        <v>66</v>
      </c>
      <c r="B16" s="21">
        <f t="shared" si="0"/>
        <v>417759</v>
      </c>
      <c r="C16" s="21">
        <v>1571058</v>
      </c>
      <c r="D16" s="21">
        <v>1153299</v>
      </c>
    </row>
    <row r="17" spans="1:4">
      <c r="A17" s="13" t="s">
        <v>26</v>
      </c>
      <c r="B17" s="21">
        <f t="shared" si="0"/>
        <v>-2258276</v>
      </c>
      <c r="C17" s="21">
        <v>595998</v>
      </c>
      <c r="D17" s="21">
        <v>2854274</v>
      </c>
    </row>
    <row r="18" spans="1:4">
      <c r="A18" s="13" t="s">
        <v>27</v>
      </c>
      <c r="B18" s="21">
        <f t="shared" si="0"/>
        <v>2240557</v>
      </c>
      <c r="C18" s="21">
        <v>7248325</v>
      </c>
      <c r="D18" s="21">
        <v>5007768</v>
      </c>
    </row>
    <row r="19" spans="1:4">
      <c r="A19" s="13" t="s">
        <v>40</v>
      </c>
      <c r="B19" s="21">
        <f t="shared" si="0"/>
        <v>-5948848</v>
      </c>
      <c r="C19" s="21">
        <v>0</v>
      </c>
      <c r="D19" s="21">
        <v>5948848</v>
      </c>
    </row>
    <row r="20" spans="1:4">
      <c r="A20" s="13" t="s">
        <v>41</v>
      </c>
      <c r="B20" s="21">
        <f t="shared" si="0"/>
        <v>-209747</v>
      </c>
      <c r="C20" s="21">
        <v>343512</v>
      </c>
      <c r="D20" s="21">
        <v>553259</v>
      </c>
    </row>
    <row r="21" spans="1:4">
      <c r="A21" s="13" t="s">
        <v>46</v>
      </c>
      <c r="B21" s="21">
        <f t="shared" si="0"/>
        <v>-1121515</v>
      </c>
      <c r="C21" s="21">
        <v>560201</v>
      </c>
      <c r="D21" s="21">
        <f>1681716</f>
        <v>1681716</v>
      </c>
    </row>
    <row r="22" spans="1:4">
      <c r="A22" s="13" t="s">
        <v>47</v>
      </c>
      <c r="B22" s="21">
        <f t="shared" si="0"/>
        <v>-5643735</v>
      </c>
      <c r="C22" s="21">
        <v>560201</v>
      </c>
      <c r="D22" s="21">
        <v>6203936</v>
      </c>
    </row>
    <row r="23" spans="1:4">
      <c r="A23" s="13" t="s">
        <v>48</v>
      </c>
      <c r="B23" s="21">
        <f t="shared" si="0"/>
        <v>560201</v>
      </c>
      <c r="C23" s="21">
        <v>560201</v>
      </c>
      <c r="D23" s="21">
        <v>0</v>
      </c>
    </row>
    <row r="24" spans="1:4">
      <c r="A24" s="13" t="s">
        <v>49</v>
      </c>
      <c r="B24" s="21">
        <f t="shared" si="0"/>
        <v>661543</v>
      </c>
      <c r="C24" s="21">
        <v>661543</v>
      </c>
      <c r="D24" s="21">
        <v>0</v>
      </c>
    </row>
    <row r="25" spans="1:4">
      <c r="A25" s="13" t="s">
        <v>29</v>
      </c>
      <c r="B25" s="21">
        <f t="shared" si="0"/>
        <v>-1168411</v>
      </c>
      <c r="C25" s="21">
        <v>457098</v>
      </c>
      <c r="D25" s="21">
        <v>1625509</v>
      </c>
    </row>
    <row r="26" spans="1:4">
      <c r="A26" s="13" t="s">
        <v>30</v>
      </c>
      <c r="B26" s="21">
        <f t="shared" si="0"/>
        <v>-1413016</v>
      </c>
      <c r="C26" s="21">
        <v>1720105</v>
      </c>
      <c r="D26" s="21">
        <v>3133121</v>
      </c>
    </row>
    <row r="27" spans="1:4">
      <c r="A27" s="13" t="s">
        <v>31</v>
      </c>
      <c r="B27" s="21">
        <f t="shared" si="0"/>
        <v>-378121</v>
      </c>
      <c r="C27" s="21">
        <v>198446</v>
      </c>
      <c r="D27" s="21">
        <v>576567</v>
      </c>
    </row>
    <row r="28" spans="1:4">
      <c r="A28" s="13" t="s">
        <v>32</v>
      </c>
      <c r="B28" s="21">
        <f t="shared" si="0"/>
        <v>2352351</v>
      </c>
      <c r="C28" s="21">
        <v>4760719</v>
      </c>
      <c r="D28" s="21">
        <v>2408368</v>
      </c>
    </row>
    <row r="29" spans="1:4">
      <c r="A29" s="13" t="s">
        <v>42</v>
      </c>
      <c r="B29" s="21">
        <f t="shared" si="0"/>
        <v>-265285</v>
      </c>
      <c r="C29" s="21">
        <v>0</v>
      </c>
      <c r="D29" s="21">
        <v>265285</v>
      </c>
    </row>
    <row r="30" spans="1:4">
      <c r="A30" s="13" t="s">
        <v>15</v>
      </c>
      <c r="B30" s="21">
        <f t="shared" si="0"/>
        <v>-341847</v>
      </c>
      <c r="C30" s="21">
        <v>322364</v>
      </c>
      <c r="D30" s="21">
        <v>664211</v>
      </c>
    </row>
    <row r="31" spans="1:4">
      <c r="A31" s="13" t="s">
        <v>33</v>
      </c>
      <c r="B31" s="21">
        <f t="shared" si="0"/>
        <v>778082</v>
      </c>
      <c r="C31" s="21">
        <v>14060964</v>
      </c>
      <c r="D31" s="21">
        <v>13282882</v>
      </c>
    </row>
    <row r="32" spans="1:4">
      <c r="A32" s="13" t="s">
        <v>34</v>
      </c>
      <c r="B32" s="21">
        <f t="shared" si="0"/>
        <v>-200763</v>
      </c>
      <c r="C32" s="21">
        <v>279534</v>
      </c>
      <c r="D32" s="21">
        <v>480297</v>
      </c>
    </row>
    <row r="33" spans="1:4">
      <c r="A33" s="13" t="s">
        <v>35</v>
      </c>
      <c r="B33" s="21">
        <f t="shared" si="0"/>
        <v>-1460448</v>
      </c>
      <c r="C33" s="21">
        <v>389942</v>
      </c>
      <c r="D33" s="21">
        <v>1850390</v>
      </c>
    </row>
    <row r="34" spans="1:4">
      <c r="A34" s="13" t="s">
        <v>16</v>
      </c>
      <c r="B34" s="21">
        <f t="shared" si="0"/>
        <v>-8210467</v>
      </c>
      <c r="C34" s="21">
        <v>0</v>
      </c>
      <c r="D34" s="21">
        <v>8210467</v>
      </c>
    </row>
    <row r="35" spans="1:4">
      <c r="A35" s="13" t="s">
        <v>50</v>
      </c>
      <c r="B35" s="21">
        <f t="shared" si="0"/>
        <v>-258861</v>
      </c>
      <c r="C35" s="21">
        <v>24044</v>
      </c>
      <c r="D35" s="21">
        <f>282905</f>
        <v>282905</v>
      </c>
    </row>
    <row r="36" spans="1:4">
      <c r="A36" s="13" t="s">
        <v>51</v>
      </c>
      <c r="B36" s="21">
        <f t="shared" si="0"/>
        <v>-296782</v>
      </c>
      <c r="C36" s="21">
        <v>432155</v>
      </c>
      <c r="D36" s="21">
        <v>728937</v>
      </c>
    </row>
    <row r="37" spans="1:4">
      <c r="A37" s="13" t="s">
        <v>37</v>
      </c>
      <c r="B37" s="21">
        <f t="shared" si="0"/>
        <v>-1022983</v>
      </c>
      <c r="C37" s="21">
        <v>301464</v>
      </c>
      <c r="D37" s="21">
        <v>1324447</v>
      </c>
    </row>
    <row r="38" spans="1:4">
      <c r="B38" s="23"/>
      <c r="C38" s="23"/>
      <c r="D38" s="23"/>
    </row>
    <row r="39" spans="1:4" ht="15.75" thickBot="1">
      <c r="A39" s="13" t="s">
        <v>67</v>
      </c>
      <c r="B39" s="22">
        <f>SUM(B5:B37)</f>
        <v>-27903322</v>
      </c>
      <c r="C39" s="22">
        <f>SUM(C5:C37)</f>
        <v>161330653</v>
      </c>
      <c r="D39" s="22">
        <f>SUM(D5:D37)</f>
        <v>189233975</v>
      </c>
    </row>
    <row r="40" spans="1:4" ht="15.75" thickTop="1">
      <c r="B40" s="21"/>
    </row>
    <row r="41" spans="1:4">
      <c r="A41" s="13" t="s">
        <v>68</v>
      </c>
      <c r="B41" s="29">
        <f>B39/D39</f>
        <v>-0.14745408164680787</v>
      </c>
    </row>
  </sheetData>
  <pageMargins left="0.7" right="0.7" top="0.75" bottom="0.75" header="0.3" footer="0.3"/>
  <pageSetup scale="92" firstPageNumber="183" orientation="portrait" useFirstPageNumber="1" r:id="rId1"/>
  <headerFooter>
    <oddFooter>&amp;R09RC-STAFFPOD3-8-&amp;P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2010 proposed vs current</vt:lpstr>
      <vt:lpstr>08 study vs 04 study</vt:lpstr>
      <vt:lpstr>2006 vs 2010 study costs</vt:lpstr>
      <vt:lpstr>'08 study vs 04 study'!Print_Area</vt:lpstr>
    </vt:vector>
  </TitlesOfParts>
  <Company>Progress Energy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i69394</dc:creator>
  <cp:lastModifiedBy>c89021</cp:lastModifiedBy>
  <cp:lastPrinted>2008-10-10T17:04:20Z</cp:lastPrinted>
  <dcterms:created xsi:type="dcterms:W3CDTF">2008-08-21T13:37:00Z</dcterms:created>
  <dcterms:modified xsi:type="dcterms:W3CDTF">2009-05-04T17:41:54Z</dcterms:modified>
</cp:coreProperties>
</file>